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C17" i="2" l="1"/>
  <c r="AC15" i="2"/>
  <c r="AC13" i="2"/>
  <c r="AC12" i="2"/>
  <c r="AC8" i="2"/>
  <c r="AC7" i="2"/>
  <c r="AC10" i="2"/>
  <c r="AC9" i="2"/>
  <c r="AC6" i="2" l="1"/>
  <c r="X16" i="2" l="1"/>
  <c r="AC16" i="2" s="1"/>
</calcChain>
</file>

<file path=xl/sharedStrings.xml><?xml version="1.0" encoding="utf-8"?>
<sst xmlns="http://schemas.openxmlformats.org/spreadsheetml/2006/main" count="74" uniqueCount="66">
  <si>
    <t>ТЕХНИЧЕСКО ЗАДАНИЕ</t>
  </si>
  <si>
    <t>№ по ред</t>
  </si>
  <si>
    <t>Наименование</t>
  </si>
  <si>
    <t>Единица мярка</t>
  </si>
  <si>
    <t>м2</t>
  </si>
  <si>
    <t>бр.</t>
  </si>
  <si>
    <t xml:space="preserve">Ръчно почистване на щори /двустранно/ - 1 път годишно </t>
  </si>
  <si>
    <t xml:space="preserve">Ръчно почистване на радиатори и климатици - 1 път годишно </t>
  </si>
  <si>
    <t xml:space="preserve">Забележки: </t>
  </si>
  <si>
    <t>Общо бр.</t>
  </si>
  <si>
    <t>Съответствие на ценовата оферта към РС</t>
  </si>
  <si>
    <t>ТЗ ГРАО Монтана</t>
  </si>
  <si>
    <t>ТЗ ГРАО Хасково</t>
  </si>
  <si>
    <t>ТЗ ГРАО Пазарджик</t>
  </si>
  <si>
    <t>ТЗ ГРАО Ловеч</t>
  </si>
  <si>
    <t>ТЗ ГРАО Бургас</t>
  </si>
  <si>
    <t>ТЗ ГРАО Враца</t>
  </si>
  <si>
    <t>ТЗ ГРАО В.Търново</t>
  </si>
  <si>
    <t>ТЗ ГРАО Кърджали</t>
  </si>
  <si>
    <t>ТЗ ГРАО Смолян</t>
  </si>
  <si>
    <t>ТЗ ГРАО Благоевград</t>
  </si>
  <si>
    <t>ТЗ ГРАО Сливен</t>
  </si>
  <si>
    <t>ТЗ ГРАО Перник</t>
  </si>
  <si>
    <t>ТЗ ГРАО Пловдив</t>
  </si>
  <si>
    <t>ТЗ ГРАО Видин</t>
  </si>
  <si>
    <t>ТЗ ГРАО Шумен</t>
  </si>
  <si>
    <t>ТЗ ГРАО Габрово</t>
  </si>
  <si>
    <t>ТЗ ГРАО Добрич</t>
  </si>
  <si>
    <t>ТЗ ГРАО Силистра</t>
  </si>
  <si>
    <t>ГД УТС Кюстендил</t>
  </si>
  <si>
    <t>ГД УТС Хасково</t>
  </si>
  <si>
    <t>ГД СППРР Варна</t>
  </si>
  <si>
    <t>ГД СППРР Русе</t>
  </si>
  <si>
    <t>ГД СППРР Бургас</t>
  </si>
  <si>
    <t>ГД СППРР Пловдив</t>
  </si>
  <si>
    <t>ГД СППРР Видин</t>
  </si>
  <si>
    <t>Почистване на работни помещения /кабинети, канцеларии, заседателни зали и др./, което включва:
- почистване с прахосмукачка и измиване на твърди подови настилки /PVC, ламинат, паркет и др./ и почистване с прахосмукачка на меки подови настилки /мокети, килими, пътеки, велтери/; /2 пъти седмично във вторник и четвъртък/.</t>
  </si>
  <si>
    <t>ТП 2.1</t>
  </si>
  <si>
    <t>Измитане и измиване на твърди подови настилки по коридори, стълбища и фоайета /мозайка, гранит, мрамор, гранитогрес и др./2 пъти седмично във вторник и четвъртък/.</t>
  </si>
  <si>
    <t>ТП 3</t>
  </si>
  <si>
    <t>Почистване на сервизни помещения /WC/, което включва: 1) измиване, дезинфекциране и дезодориране на санитарните възли /под, тоалетна чиния, писоар, мивка, огледала и т.н./; 2) основна обработка веднъж дневно и периодично обслужване през работното време на интервал, заявен от индивидуалния възложител; 3) изхвърляне на отпадъци; 4) зареждане на дозаторите с доставени от Изпълнителя консумативи за WC и тоалетна хартия, както следва:вариант 1ж; /2 пъти седмично във вторник и четвъртък/.</t>
  </si>
  <si>
    <t>ТП 1
вар.1ж</t>
  </si>
  <si>
    <t>Почистване на работни помещения /кабинети, канцеларии, заседателни зали и др./, което включва:
- изхвърляне на боклук и почистване на кошчетата за смет, включително смяна на торбичките за смет. /2 пъти седмично във вторник и четвъртък/.</t>
  </si>
  <si>
    <t>ТП 2.3</t>
  </si>
  <si>
    <t>Почистване и измиване на входни врати и летящи врати. /1 път месечно, на 1-во число/.</t>
  </si>
  <si>
    <t>ПД 4</t>
  </si>
  <si>
    <t xml:space="preserve">Почистване на работни помещения /кабинети, канцеларии, заседателни зали и др./, което включва:
- почистване от прах на работни бюра, маси, офис мебели, оборудване и офис техника /компютри, клавиатури, факс машини, принтери, телефони и др./ и влажно забърсване на мебели с текстилни тапицерии;
един път седмично /във вторник/ </t>
  </si>
  <si>
    <t>ТП 2.2</t>
  </si>
  <si>
    <t>ПД 5</t>
  </si>
  <si>
    <t xml:space="preserve">Измиване на прозорци, витрини и стъклени преградни стени /стъкла и дограма, двустранно/- 1 път годишно </t>
  </si>
  <si>
    <t>ОП 1</t>
  </si>
  <si>
    <t>ОП 5</t>
  </si>
  <si>
    <t>ОП 8</t>
  </si>
  <si>
    <t>Седмични дейности по  почистване</t>
  </si>
  <si>
    <t>Месечни дейности по почистване</t>
  </si>
  <si>
    <t>Основно почистване</t>
  </si>
  <si>
    <t>Почистване на архивни помещения, гаражи, абонатни станции, общи сутеренни помещения др. /през месец</t>
  </si>
  <si>
    <t>брой посещения за 36 м.</t>
  </si>
  <si>
    <t>312</t>
  </si>
  <si>
    <t>Приложение № 1</t>
  </si>
  <si>
    <t>1. Почистването се извършва от 6:30 ч. до 09:00 ч. и/или от 17:00 ч. до 18:30 ч. при минимален брой на заетите в почистването лица по 1 човек за населено място.</t>
  </si>
  <si>
    <t>2.  Почистването на бюра, шкафове, гардероби, столове, мека мебел,  первази под прозорците се извършва с отделни кърпи, предназначени само за това.</t>
  </si>
  <si>
    <t xml:space="preserve">3. Изпълнителят почиства помещения на възложителя след извършени ремонтни дейности в тях в случай на необходимост, заявена от възложителя по реда на договора.  </t>
  </si>
  <si>
    <r>
      <t>50</t>
    </r>
    <r>
      <rPr>
        <sz val="8"/>
        <color theme="0"/>
        <rFont val="Times New Roman"/>
        <family val="1"/>
        <charset val="204"/>
      </rPr>
      <t>.</t>
    </r>
  </si>
  <si>
    <r>
      <t>10</t>
    </r>
    <r>
      <rPr>
        <sz val="8"/>
        <color theme="0"/>
        <rFont val="Times New Roman"/>
        <family val="1"/>
        <charset val="204"/>
      </rPr>
      <t>.</t>
    </r>
  </si>
  <si>
    <r>
      <t>11</t>
    </r>
    <r>
      <rPr>
        <sz val="8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</si>
</sst>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2" borderId="0" xfId="0" applyFill="1"/>
    <xf numFmtId="0" fontId="8" fillId="2" borderId="0" xfId="0" applyFont="1" applyFill="1"/>
    <xf numFmtId="0" fontId="3" fillId="0" borderId="2" xfId="0" applyFont="1" applyFill="1" applyBorder="1" applyAlignment="1">
      <alignment textRotation="90" wrapText="1"/>
    </xf>
    <xf numFmtId="0" fontId="3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0" fontId="4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4" fillId="0" borderId="0" xfId="0" applyFont="1" applyFill="1"/>
    <xf numFmtId="0" fontId="3" fillId="0" borderId="4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9"/>
  <sheetViews>
    <sheetView tabSelected="1" zoomScaleNormal="100" workbookViewId="0">
      <pane ySplit="3" topLeftCell="A10" activePane="bottomLeft" state="frozen"/>
      <selection pane="bottomLeft" activeCell="B22" sqref="B22"/>
    </sheetView>
  </sheetViews>
  <sheetFormatPr defaultRowHeight="15" x14ac:dyDescent="0.25"/>
  <cols>
    <col min="1" max="1" width="2.42578125" style="9" customWidth="1"/>
    <col min="2" max="2" width="33.28515625" style="9" customWidth="1"/>
    <col min="3" max="3" width="4.42578125" style="9" customWidth="1"/>
    <col min="4" max="4" width="3.85546875" style="9" customWidth="1"/>
    <col min="5" max="5" width="3.5703125" style="9" customWidth="1"/>
    <col min="6" max="7" width="3.85546875" style="9" customWidth="1"/>
    <col min="8" max="8" width="3.7109375" style="9" customWidth="1"/>
    <col min="9" max="10" width="3.28515625" style="9" customWidth="1"/>
    <col min="11" max="11" width="3.42578125" style="9" customWidth="1"/>
    <col min="12" max="12" width="3.5703125" style="9" customWidth="1"/>
    <col min="13" max="13" width="4" style="9" customWidth="1"/>
    <col min="14" max="14" width="4.140625" style="9" customWidth="1"/>
    <col min="15" max="16" width="4.28515625" style="9" customWidth="1"/>
    <col min="17" max="17" width="4.42578125" style="9" customWidth="1"/>
    <col min="18" max="18" width="3.5703125" style="9" customWidth="1"/>
    <col min="19" max="19" width="4.5703125" style="9" customWidth="1"/>
    <col min="20" max="20" width="4" style="9" customWidth="1"/>
    <col min="21" max="21" width="3.7109375" style="9" customWidth="1"/>
    <col min="22" max="22" width="5.42578125" style="10" customWidth="1"/>
    <col min="23" max="23" width="5.5703125" style="10" customWidth="1"/>
    <col min="24" max="24" width="5.42578125" style="10" customWidth="1"/>
    <col min="25" max="25" width="5.140625" style="10" customWidth="1"/>
    <col min="26" max="26" width="5.28515625" style="10" customWidth="1"/>
    <col min="27" max="27" width="4.7109375" style="10" customWidth="1"/>
    <col min="28" max="28" width="5" style="10" customWidth="1"/>
    <col min="29" max="29" width="5.42578125" style="9" customWidth="1"/>
    <col min="30" max="30" width="11.7109375" style="9" customWidth="1"/>
    <col min="31" max="31" width="9.28515625" style="9" customWidth="1"/>
    <col min="32" max="44" width="9.140625" style="9"/>
  </cols>
  <sheetData>
    <row r="1" spans="1:44" x14ac:dyDescent="0.25">
      <c r="A1" s="48" t="s">
        <v>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</row>
    <row r="2" spans="1:44" x14ac:dyDescent="0.25">
      <c r="A2" s="12"/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13"/>
      <c r="AE2" s="13"/>
    </row>
    <row r="3" spans="1:44" ht="87" x14ac:dyDescent="0.25">
      <c r="A3" s="14" t="s">
        <v>1</v>
      </c>
      <c r="B3" s="15" t="s">
        <v>2</v>
      </c>
      <c r="C3" s="4" t="s">
        <v>3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18</v>
      </c>
      <c r="L3" s="4" t="s">
        <v>19</v>
      </c>
      <c r="M3" s="4" t="s">
        <v>20</v>
      </c>
      <c r="N3" s="4" t="s">
        <v>21</v>
      </c>
      <c r="O3" s="4" t="s">
        <v>22</v>
      </c>
      <c r="P3" s="4" t="s">
        <v>23</v>
      </c>
      <c r="Q3" s="4" t="s">
        <v>24</v>
      </c>
      <c r="R3" s="4" t="s">
        <v>25</v>
      </c>
      <c r="S3" s="4" t="s">
        <v>26</v>
      </c>
      <c r="T3" s="4" t="s">
        <v>27</v>
      </c>
      <c r="U3" s="4" t="s">
        <v>28</v>
      </c>
      <c r="V3" s="4" t="s">
        <v>31</v>
      </c>
      <c r="W3" s="4" t="s">
        <v>32</v>
      </c>
      <c r="X3" s="4" t="s">
        <v>33</v>
      </c>
      <c r="Y3" s="4" t="s">
        <v>34</v>
      </c>
      <c r="Z3" s="4" t="s">
        <v>35</v>
      </c>
      <c r="AA3" s="4" t="s">
        <v>29</v>
      </c>
      <c r="AB3" s="4" t="s">
        <v>30</v>
      </c>
      <c r="AC3" s="1" t="s">
        <v>9</v>
      </c>
      <c r="AD3" s="1" t="s">
        <v>10</v>
      </c>
      <c r="AE3" s="1" t="s">
        <v>57</v>
      </c>
    </row>
    <row r="4" spans="1:4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16</v>
      </c>
      <c r="O4" s="5">
        <v>17</v>
      </c>
      <c r="P4" s="5">
        <v>18</v>
      </c>
      <c r="Q4" s="5">
        <v>19</v>
      </c>
      <c r="R4" s="5">
        <v>20</v>
      </c>
      <c r="S4" s="5">
        <v>21</v>
      </c>
      <c r="T4" s="5">
        <v>24</v>
      </c>
      <c r="U4" s="5">
        <v>28</v>
      </c>
      <c r="V4" s="5">
        <v>30</v>
      </c>
      <c r="W4" s="5">
        <v>31</v>
      </c>
      <c r="X4" s="5">
        <v>32</v>
      </c>
      <c r="Y4" s="5">
        <v>33</v>
      </c>
      <c r="Z4" s="5">
        <v>34</v>
      </c>
      <c r="AA4" s="5">
        <v>40</v>
      </c>
      <c r="AB4" s="5">
        <v>41</v>
      </c>
      <c r="AC4" s="5">
        <v>43</v>
      </c>
      <c r="AD4" s="5">
        <v>44</v>
      </c>
      <c r="AE4" s="5">
        <v>45</v>
      </c>
    </row>
    <row r="5" spans="1:44" s="9" customFormat="1" x14ac:dyDescent="0.25">
      <c r="A5" s="42"/>
      <c r="B5" s="43" t="s">
        <v>53</v>
      </c>
      <c r="C5" s="44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44"/>
      <c r="AD5" s="44"/>
      <c r="AE5" s="44"/>
    </row>
    <row r="6" spans="1:44" s="2" customFormat="1" ht="111.75" customHeight="1" x14ac:dyDescent="0.25">
      <c r="A6" s="46">
        <v>1</v>
      </c>
      <c r="B6" s="20" t="s">
        <v>36</v>
      </c>
      <c r="C6" s="20" t="s">
        <v>4</v>
      </c>
      <c r="D6" s="20">
        <v>44</v>
      </c>
      <c r="E6" s="20">
        <v>38</v>
      </c>
      <c r="F6" s="20">
        <v>36.9</v>
      </c>
      <c r="G6" s="21">
        <v>34</v>
      </c>
      <c r="H6" s="20">
        <v>31.47</v>
      </c>
      <c r="I6" s="20">
        <v>54</v>
      </c>
      <c r="J6" s="20">
        <v>58</v>
      </c>
      <c r="K6" s="20">
        <v>34</v>
      </c>
      <c r="L6" s="20">
        <v>60</v>
      </c>
      <c r="M6" s="20">
        <v>70.680000000000007</v>
      </c>
      <c r="N6" s="20">
        <v>30</v>
      </c>
      <c r="O6" s="20">
        <v>50</v>
      </c>
      <c r="P6" s="20">
        <v>140</v>
      </c>
      <c r="Q6" s="20">
        <v>32</v>
      </c>
      <c r="R6" s="20">
        <v>60</v>
      </c>
      <c r="S6" s="20">
        <v>45</v>
      </c>
      <c r="T6" s="20">
        <v>50.2</v>
      </c>
      <c r="U6" s="20">
        <v>40</v>
      </c>
      <c r="V6" s="20">
        <v>144.38999999999999</v>
      </c>
      <c r="W6" s="20">
        <v>115.41</v>
      </c>
      <c r="X6" s="20">
        <v>150</v>
      </c>
      <c r="Y6" s="20">
        <v>150</v>
      </c>
      <c r="Z6" s="20">
        <v>99.6</v>
      </c>
      <c r="AA6" s="22">
        <v>113</v>
      </c>
      <c r="AB6" s="22">
        <v>110</v>
      </c>
      <c r="AC6" s="6">
        <f>SUM(D6:AB6)</f>
        <v>1790.6499999999999</v>
      </c>
      <c r="AD6" s="6" t="s">
        <v>37</v>
      </c>
      <c r="AE6" s="20">
        <v>312</v>
      </c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1:44" s="2" customFormat="1" ht="60" customHeight="1" x14ac:dyDescent="0.25">
      <c r="A7" s="46">
        <v>2</v>
      </c>
      <c r="B7" s="20" t="s">
        <v>38</v>
      </c>
      <c r="C7" s="20" t="s">
        <v>4</v>
      </c>
      <c r="D7" s="20">
        <v>0</v>
      </c>
      <c r="E7" s="20">
        <v>10</v>
      </c>
      <c r="F7" s="20">
        <v>20</v>
      </c>
      <c r="G7" s="21">
        <v>52</v>
      </c>
      <c r="H7" s="20">
        <v>26</v>
      </c>
      <c r="I7" s="20"/>
      <c r="J7" s="20"/>
      <c r="K7" s="20">
        <v>20</v>
      </c>
      <c r="L7" s="20"/>
      <c r="M7" s="23"/>
      <c r="N7" s="20">
        <v>0</v>
      </c>
      <c r="O7" s="20"/>
      <c r="P7" s="20">
        <v>30</v>
      </c>
      <c r="Q7" s="20">
        <v>0</v>
      </c>
      <c r="R7" s="20">
        <v>0</v>
      </c>
      <c r="S7" s="20">
        <v>20</v>
      </c>
      <c r="T7" s="20"/>
      <c r="U7" s="20"/>
      <c r="V7" s="20">
        <v>33.700000000000003</v>
      </c>
      <c r="W7" s="20">
        <v>145.63999999999999</v>
      </c>
      <c r="X7" s="20">
        <v>43</v>
      </c>
      <c r="Y7" s="20">
        <v>71</v>
      </c>
      <c r="Z7" s="20">
        <v>40.35</v>
      </c>
      <c r="AA7" s="22">
        <v>39</v>
      </c>
      <c r="AB7" s="22">
        <v>36</v>
      </c>
      <c r="AC7" s="6">
        <f>SUM(D7:AB7)</f>
        <v>586.69000000000005</v>
      </c>
      <c r="AD7" s="6" t="s">
        <v>39</v>
      </c>
      <c r="AE7" s="20">
        <v>312</v>
      </c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s="3" customFormat="1" ht="150.75" customHeight="1" x14ac:dyDescent="0.25">
      <c r="A8" s="46">
        <v>3</v>
      </c>
      <c r="B8" s="30" t="s">
        <v>40</v>
      </c>
      <c r="C8" s="20" t="s">
        <v>4</v>
      </c>
      <c r="D8" s="24"/>
      <c r="E8" s="30">
        <v>5</v>
      </c>
      <c r="F8" s="30">
        <v>30</v>
      </c>
      <c r="G8" s="31">
        <v>8</v>
      </c>
      <c r="H8" s="30">
        <v>12</v>
      </c>
      <c r="I8" s="24"/>
      <c r="J8" s="24"/>
      <c r="K8" s="30">
        <v>3</v>
      </c>
      <c r="L8" s="24"/>
      <c r="M8" s="24"/>
      <c r="N8" s="24"/>
      <c r="O8" s="30">
        <v>4</v>
      </c>
      <c r="P8" s="24"/>
      <c r="Q8" s="24"/>
      <c r="R8" s="30">
        <v>0</v>
      </c>
      <c r="S8" s="30">
        <v>1</v>
      </c>
      <c r="T8" s="24"/>
      <c r="U8" s="24"/>
      <c r="V8" s="24">
        <v>3.91</v>
      </c>
      <c r="W8" s="30">
        <v>17</v>
      </c>
      <c r="X8" s="24">
        <v>9</v>
      </c>
      <c r="Y8" s="30">
        <v>20</v>
      </c>
      <c r="Z8" s="30">
        <v>23</v>
      </c>
      <c r="AA8" s="30">
        <v>19</v>
      </c>
      <c r="AB8" s="30">
        <v>18</v>
      </c>
      <c r="AC8" s="6">
        <f>SUM(D8:AB8)</f>
        <v>172.91</v>
      </c>
      <c r="AD8" s="6" t="s">
        <v>41</v>
      </c>
      <c r="AE8" s="23" t="s">
        <v>58</v>
      </c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85.5" customHeight="1" x14ac:dyDescent="0.25">
      <c r="A9" s="46">
        <v>4</v>
      </c>
      <c r="B9" s="47" t="s">
        <v>42</v>
      </c>
      <c r="C9" s="20" t="s">
        <v>5</v>
      </c>
      <c r="D9" s="20">
        <v>3</v>
      </c>
      <c r="E9" s="20">
        <v>3</v>
      </c>
      <c r="F9" s="20">
        <v>3</v>
      </c>
      <c r="G9" s="20">
        <v>3</v>
      </c>
      <c r="H9" s="20">
        <v>3</v>
      </c>
      <c r="I9" s="20">
        <v>3</v>
      </c>
      <c r="J9" s="20">
        <v>3</v>
      </c>
      <c r="K9" s="20">
        <v>3</v>
      </c>
      <c r="L9" s="20">
        <v>3</v>
      </c>
      <c r="M9" s="20">
        <v>3</v>
      </c>
      <c r="N9" s="20">
        <v>3</v>
      </c>
      <c r="O9" s="20">
        <v>3</v>
      </c>
      <c r="P9" s="20">
        <v>6</v>
      </c>
      <c r="Q9" s="20">
        <v>3</v>
      </c>
      <c r="R9" s="20">
        <v>3</v>
      </c>
      <c r="S9" s="20">
        <v>3</v>
      </c>
      <c r="T9" s="20">
        <v>4</v>
      </c>
      <c r="U9" s="20">
        <v>3</v>
      </c>
      <c r="V9" s="20">
        <v>7</v>
      </c>
      <c r="W9" s="20">
        <v>8</v>
      </c>
      <c r="X9" s="20">
        <v>8</v>
      </c>
      <c r="Y9" s="20">
        <v>9</v>
      </c>
      <c r="Z9" s="20">
        <v>5</v>
      </c>
      <c r="AA9" s="20">
        <v>6</v>
      </c>
      <c r="AB9" s="20">
        <v>6</v>
      </c>
      <c r="AC9" s="6">
        <f>SUM(D9:AB9)</f>
        <v>107</v>
      </c>
      <c r="AD9" s="6" t="s">
        <v>43</v>
      </c>
      <c r="AE9" s="20">
        <v>312</v>
      </c>
    </row>
    <row r="10" spans="1:44" s="2" customFormat="1" ht="105.75" customHeight="1" x14ac:dyDescent="0.25">
      <c r="A10" s="46">
        <v>5</v>
      </c>
      <c r="B10" s="20" t="s">
        <v>46</v>
      </c>
      <c r="C10" s="20" t="s">
        <v>5</v>
      </c>
      <c r="D10" s="20">
        <v>4</v>
      </c>
      <c r="E10" s="20">
        <v>3</v>
      </c>
      <c r="F10" s="20">
        <v>3</v>
      </c>
      <c r="G10" s="21">
        <v>4</v>
      </c>
      <c r="H10" s="20">
        <v>4</v>
      </c>
      <c r="I10" s="20">
        <v>3</v>
      </c>
      <c r="J10" s="20">
        <v>5</v>
      </c>
      <c r="K10" s="20">
        <v>6</v>
      </c>
      <c r="L10" s="20">
        <v>3</v>
      </c>
      <c r="M10" s="20">
        <v>3</v>
      </c>
      <c r="N10" s="20">
        <v>4</v>
      </c>
      <c r="O10" s="20">
        <v>3</v>
      </c>
      <c r="P10" s="20">
        <v>6</v>
      </c>
      <c r="Q10" s="20">
        <v>3</v>
      </c>
      <c r="R10" s="20">
        <v>3</v>
      </c>
      <c r="S10" s="20">
        <v>3</v>
      </c>
      <c r="T10" s="20">
        <v>5</v>
      </c>
      <c r="U10" s="20">
        <v>3</v>
      </c>
      <c r="V10" s="20">
        <v>7</v>
      </c>
      <c r="W10" s="20">
        <v>10</v>
      </c>
      <c r="X10" s="20">
        <v>11</v>
      </c>
      <c r="Y10" s="20">
        <v>12</v>
      </c>
      <c r="Z10" s="20">
        <v>7</v>
      </c>
      <c r="AA10" s="22">
        <v>6</v>
      </c>
      <c r="AB10" s="22">
        <v>8</v>
      </c>
      <c r="AC10" s="6">
        <f>SUM(D10:AB10)</f>
        <v>129</v>
      </c>
      <c r="AD10" s="6" t="s">
        <v>47</v>
      </c>
      <c r="AE10" s="20">
        <v>156</v>
      </c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1:44" s="9" customFormat="1" x14ac:dyDescent="0.25">
      <c r="A11" s="46"/>
      <c r="B11" s="43" t="s">
        <v>54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6"/>
      <c r="AD11" s="6"/>
      <c r="AE11" s="20"/>
    </row>
    <row r="12" spans="1:44" ht="22.5" x14ac:dyDescent="0.25">
      <c r="A12" s="46">
        <v>1</v>
      </c>
      <c r="B12" s="47" t="s">
        <v>44</v>
      </c>
      <c r="C12" s="20" t="s">
        <v>4</v>
      </c>
      <c r="D12" s="24"/>
      <c r="E12" s="30">
        <v>2</v>
      </c>
      <c r="F12" s="30">
        <v>3</v>
      </c>
      <c r="G12" s="31">
        <v>12</v>
      </c>
      <c r="H12" s="24"/>
      <c r="I12" s="24"/>
      <c r="J12" s="30">
        <v>18</v>
      </c>
      <c r="K12" s="30">
        <v>2</v>
      </c>
      <c r="L12" s="30">
        <v>2</v>
      </c>
      <c r="M12" s="30">
        <v>6</v>
      </c>
      <c r="N12" s="24" t="s">
        <v>63</v>
      </c>
      <c r="O12" s="30">
        <v>3</v>
      </c>
      <c r="P12" s="30">
        <v>2</v>
      </c>
      <c r="Q12" s="24"/>
      <c r="R12" s="24"/>
      <c r="S12" s="30">
        <v>45</v>
      </c>
      <c r="T12" s="30">
        <v>50</v>
      </c>
      <c r="U12" s="24"/>
      <c r="V12" s="24"/>
      <c r="W12" s="30">
        <v>13</v>
      </c>
      <c r="X12" s="30">
        <v>15</v>
      </c>
      <c r="Y12" s="30">
        <v>3.25</v>
      </c>
      <c r="Z12" s="24"/>
      <c r="AA12" s="24" t="s">
        <v>64</v>
      </c>
      <c r="AB12" s="24" t="s">
        <v>65</v>
      </c>
      <c r="AC12" s="6">
        <f>SUM(D12:AB12)</f>
        <v>176.25</v>
      </c>
      <c r="AD12" s="6" t="s">
        <v>45</v>
      </c>
      <c r="AE12" s="20">
        <v>36</v>
      </c>
    </row>
    <row r="13" spans="1:44" ht="38.25" customHeight="1" x14ac:dyDescent="0.25">
      <c r="A13" s="20">
        <v>2</v>
      </c>
      <c r="B13" s="30" t="s">
        <v>56</v>
      </c>
      <c r="C13" s="20" t="s">
        <v>4</v>
      </c>
      <c r="D13" s="20"/>
      <c r="E13" s="20">
        <v>15</v>
      </c>
      <c r="F13" s="20"/>
      <c r="G13" s="21"/>
      <c r="H13" s="20"/>
      <c r="I13" s="20"/>
      <c r="J13" s="20"/>
      <c r="K13" s="20">
        <v>11</v>
      </c>
      <c r="L13" s="20"/>
      <c r="M13" s="20"/>
      <c r="N13" s="20"/>
      <c r="O13" s="20"/>
      <c r="P13" s="20">
        <v>20</v>
      </c>
      <c r="Q13" s="20"/>
      <c r="R13" s="20"/>
      <c r="S13" s="20"/>
      <c r="T13" s="20"/>
      <c r="U13" s="20"/>
      <c r="V13" s="20"/>
      <c r="W13" s="20">
        <v>12.35</v>
      </c>
      <c r="X13" s="20">
        <v>110</v>
      </c>
      <c r="Y13" s="20">
        <v>50</v>
      </c>
      <c r="Z13" s="20">
        <v>31.31</v>
      </c>
      <c r="AA13" s="22">
        <v>17</v>
      </c>
      <c r="AB13" s="22"/>
      <c r="AC13" s="6">
        <f>SUM(D13:AB13)</f>
        <v>266.65999999999997</v>
      </c>
      <c r="AD13" s="6" t="s">
        <v>48</v>
      </c>
      <c r="AE13" s="20">
        <v>18</v>
      </c>
    </row>
    <row r="14" spans="1:44" s="9" customFormat="1" x14ac:dyDescent="0.25">
      <c r="A14" s="25"/>
      <c r="B14" s="45" t="s">
        <v>55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6"/>
      <c r="AD14" s="6"/>
      <c r="AE14" s="25"/>
    </row>
    <row r="15" spans="1:44" s="2" customFormat="1" ht="37.5" customHeight="1" x14ac:dyDescent="0.25">
      <c r="A15" s="25">
        <v>1</v>
      </c>
      <c r="B15" s="46" t="s">
        <v>49</v>
      </c>
      <c r="C15" s="25" t="s">
        <v>4</v>
      </c>
      <c r="D15" s="28"/>
      <c r="E15" s="28">
        <v>5</v>
      </c>
      <c r="F15" s="28"/>
      <c r="G15" s="29">
        <v>12</v>
      </c>
      <c r="H15" s="28"/>
      <c r="I15" s="28">
        <v>3</v>
      </c>
      <c r="J15" s="28">
        <v>18</v>
      </c>
      <c r="K15" s="28">
        <v>5</v>
      </c>
      <c r="L15" s="28">
        <v>6</v>
      </c>
      <c r="M15" s="28">
        <v>17</v>
      </c>
      <c r="N15" s="28"/>
      <c r="O15" s="28">
        <v>15</v>
      </c>
      <c r="P15" s="28">
        <v>20</v>
      </c>
      <c r="Q15" s="28">
        <v>6.5</v>
      </c>
      <c r="R15" s="28">
        <v>10</v>
      </c>
      <c r="S15" s="28">
        <v>26</v>
      </c>
      <c r="T15" s="28"/>
      <c r="U15" s="28">
        <v>4</v>
      </c>
      <c r="V15" s="20">
        <v>40.14</v>
      </c>
      <c r="W15" s="20">
        <v>111</v>
      </c>
      <c r="X15" s="20">
        <v>36</v>
      </c>
      <c r="Y15" s="25">
        <v>14</v>
      </c>
      <c r="Z15" s="20">
        <v>30</v>
      </c>
      <c r="AA15" s="22">
        <v>45</v>
      </c>
      <c r="AB15" s="22">
        <v>25</v>
      </c>
      <c r="AC15" s="6">
        <f>SUM(E15:AB15)</f>
        <v>448.64</v>
      </c>
      <c r="AD15" s="8" t="s">
        <v>50</v>
      </c>
      <c r="AE15" s="28">
        <v>3</v>
      </c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4" s="2" customFormat="1" ht="27" customHeight="1" x14ac:dyDescent="0.25">
      <c r="A16" s="25">
        <v>2</v>
      </c>
      <c r="B16" s="46" t="s">
        <v>6</v>
      </c>
      <c r="C16" s="25" t="s">
        <v>4</v>
      </c>
      <c r="D16" s="28"/>
      <c r="E16" s="28">
        <v>5</v>
      </c>
      <c r="F16" s="28"/>
      <c r="G16" s="29">
        <v>12</v>
      </c>
      <c r="H16" s="28"/>
      <c r="I16" s="28">
        <v>3</v>
      </c>
      <c r="J16" s="28">
        <v>18</v>
      </c>
      <c r="K16" s="28"/>
      <c r="L16" s="28"/>
      <c r="M16" s="28">
        <v>17</v>
      </c>
      <c r="N16" s="28"/>
      <c r="O16" s="28">
        <v>0</v>
      </c>
      <c r="P16" s="28">
        <v>18</v>
      </c>
      <c r="Q16" s="28">
        <v>4.5</v>
      </c>
      <c r="R16" s="28">
        <v>10</v>
      </c>
      <c r="S16" s="28">
        <v>13</v>
      </c>
      <c r="T16" s="28"/>
      <c r="U16" s="28">
        <v>1</v>
      </c>
      <c r="V16" s="25">
        <v>40</v>
      </c>
      <c r="W16" s="25"/>
      <c r="X16" s="20">
        <f>-W16</f>
        <v>0</v>
      </c>
      <c r="Y16" s="25"/>
      <c r="Z16" s="25"/>
      <c r="AA16" s="22">
        <v>26</v>
      </c>
      <c r="AB16" s="22">
        <v>25</v>
      </c>
      <c r="AC16" s="6">
        <f>SUM(E16:AB16)</f>
        <v>192.5</v>
      </c>
      <c r="AD16" s="8" t="s">
        <v>51</v>
      </c>
      <c r="AE16" s="28">
        <v>3</v>
      </c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s="2" customFormat="1" ht="26.25" customHeight="1" x14ac:dyDescent="0.25">
      <c r="A17" s="25">
        <v>3</v>
      </c>
      <c r="B17" s="46" t="s">
        <v>7</v>
      </c>
      <c r="C17" s="20" t="s">
        <v>5</v>
      </c>
      <c r="D17" s="25"/>
      <c r="E17" s="25">
        <v>2</v>
      </c>
      <c r="F17" s="25"/>
      <c r="G17" s="26">
        <v>2</v>
      </c>
      <c r="H17" s="25"/>
      <c r="I17" s="25"/>
      <c r="J17" s="25">
        <v>2</v>
      </c>
      <c r="K17" s="25">
        <v>2</v>
      </c>
      <c r="L17" s="25">
        <v>5</v>
      </c>
      <c r="M17" s="25">
        <v>2</v>
      </c>
      <c r="N17" s="25"/>
      <c r="O17" s="25">
        <v>4</v>
      </c>
      <c r="P17" s="25">
        <v>6</v>
      </c>
      <c r="Q17" s="25"/>
      <c r="R17" s="25">
        <v>2</v>
      </c>
      <c r="S17" s="25">
        <v>3</v>
      </c>
      <c r="T17" s="25"/>
      <c r="U17" s="25">
        <v>1</v>
      </c>
      <c r="V17" s="25">
        <v>6</v>
      </c>
      <c r="W17" s="20">
        <v>12</v>
      </c>
      <c r="X17" s="20">
        <v>8</v>
      </c>
      <c r="Y17" s="25">
        <v>6</v>
      </c>
      <c r="Z17" s="25">
        <v>6</v>
      </c>
      <c r="AA17" s="27">
        <v>13</v>
      </c>
      <c r="AB17" s="27">
        <v>10</v>
      </c>
      <c r="AC17" s="6">
        <f>SUM(E17:AB17)</f>
        <v>92</v>
      </c>
      <c r="AD17" s="7" t="s">
        <v>52</v>
      </c>
      <c r="AE17" s="25">
        <v>3</v>
      </c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spans="1:44" x14ac:dyDescent="0.25">
      <c r="A19" s="38"/>
      <c r="B19" s="32" t="s">
        <v>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  <c r="W19" s="39"/>
      <c r="X19" s="39"/>
      <c r="Y19" s="39"/>
      <c r="Z19" s="39"/>
      <c r="AA19" s="39"/>
      <c r="AB19" s="39"/>
      <c r="AC19" s="38"/>
      <c r="AD19" s="38"/>
      <c r="AE19" s="38"/>
    </row>
    <row r="20" spans="1:44" x14ac:dyDescent="0.25">
      <c r="A20" s="38"/>
      <c r="B20" s="35" t="s">
        <v>60</v>
      </c>
      <c r="C20" s="33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16"/>
      <c r="AD20" s="38"/>
      <c r="AE20" s="16"/>
    </row>
    <row r="21" spans="1:44" x14ac:dyDescent="0.25">
      <c r="A21" s="38"/>
      <c r="B21" s="36" t="s">
        <v>61</v>
      </c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16"/>
      <c r="AD21" s="16"/>
      <c r="AE21" s="16"/>
    </row>
    <row r="22" spans="1:44" x14ac:dyDescent="0.25">
      <c r="A22" s="38"/>
      <c r="B22" s="36" t="s">
        <v>62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16"/>
      <c r="AD22" s="16"/>
      <c r="AE22" s="16"/>
    </row>
    <row r="23" spans="1:44" x14ac:dyDescent="0.25">
      <c r="A23" s="38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17"/>
      <c r="AD23" s="16"/>
      <c r="AE23" s="17"/>
    </row>
    <row r="24" spans="1:44" x14ac:dyDescent="0.25">
      <c r="A24" s="38"/>
      <c r="B24" s="36"/>
      <c r="C24" s="36"/>
      <c r="D24" s="36"/>
      <c r="E24" s="36"/>
      <c r="F24" s="36"/>
      <c r="G24" s="36"/>
      <c r="H24" s="36"/>
      <c r="I24" s="36"/>
      <c r="J24" s="36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1"/>
      <c r="W24" s="41"/>
      <c r="X24" s="41"/>
      <c r="Y24" s="41"/>
      <c r="Z24" s="41"/>
      <c r="AA24" s="41"/>
      <c r="AB24" s="41"/>
      <c r="AC24" s="40"/>
      <c r="AD24" s="17"/>
      <c r="AE24" s="40"/>
    </row>
    <row r="25" spans="1:44" ht="15" customHeight="1" x14ac:dyDescent="0.25">
      <c r="A25" s="38"/>
      <c r="B25" s="40"/>
      <c r="C25" s="37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x14ac:dyDescent="0.25">
      <c r="AD26" s="19"/>
    </row>
    <row r="27" spans="1:44" x14ac:dyDescent="0.25">
      <c r="A27" s="18"/>
    </row>
    <row r="28" spans="1:44" x14ac:dyDescent="0.25">
      <c r="A28" s="18"/>
    </row>
    <row r="29" spans="1:44" x14ac:dyDescent="0.25">
      <c r="A29" s="18"/>
    </row>
  </sheetData>
  <mergeCells count="2">
    <mergeCell ref="A1:AE1"/>
    <mergeCell ref="B2:AC2"/>
  </mergeCells>
  <pageMargins left="0.31496062992125984" right="0.31496062992125984" top="0.35433070866141736" bottom="0.35433070866141736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2018-01-26T10:33:44Z</dcterms:modified>
</cp:coreProperties>
</file>